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1328\"/>
    </mc:Choice>
  </mc:AlternateContent>
  <bookViews>
    <workbookView xWindow="-105" yWindow="-105" windowWidth="23250" windowHeight="12570" tabRatio="764"/>
  </bookViews>
  <sheets>
    <sheet name="приложение 2 доходы 2025-2026" sheetId="5" r:id="rId1"/>
  </sheets>
  <definedNames>
    <definedName name="_xlnm._FilterDatabase" localSheetId="0" hidden="1">'приложение 2 доходы 2025-2026'!$B$12:$F$91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 l="1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13" i="5" s="1"/>
  <c r="F63" i="5"/>
  <c r="F62" i="5" s="1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<sst xmlns="http://schemas.openxmlformats.org/spreadsheetml/2006/main" count="170" uniqueCount="168">
  <si>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</si>
  <si>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</si>
  <si>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</si>
  <si>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</si>
  <si>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</si>
  <si>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</si>
  <si>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</si>
  <si>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</si>
  <si>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</si>
  <si>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</si>
  <si>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</si>
  <si>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</si>
  <si>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</si>
  <si>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</si>
  <si>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</si>
  <si>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</si>
  <si>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</si>
  <si>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</si>
  <si>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</si>
  <si>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</si>
  <si>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</si>
  <si>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</si>
  <si>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</si>
  <si>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</si>
  <si>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</si>
  <si>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</si>
  <si>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</si>
  <si>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</si>
  <si>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</si>
  <si>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</si>
  <si>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</si>
  <si>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</si>
  <si>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</si>
  <si>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</si>
  <si>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</si>
  <si>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</si>
  <si>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</si>
  <si>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</si>
  <si>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</si>
  <si>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</si>
  <si>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</si>
  <si>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</si>
  <si>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</si>
  <si>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</si>
  <si>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</si>
  <si>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</si>
  <si>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</si>
  <si>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</si>
  <si>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</si>
  <si>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</si>
  <si>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</si>
  <si>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</si>
  <si>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</si>
  <si>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</si>
  <si>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</si>
  <si>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</si>
  <si>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</si>
  <si>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</si>
  <si>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</si>
  <si>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</si>
  <si>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</si>
  <si>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</si>
  <si>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</si>
  <si>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</si>
  <si>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</si>
  <si>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</si>
  <si>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</si>
  <si>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</si>
  <si>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</si>
  <si>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</si>
  <si>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</si>
  <si>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</si>
  <si>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</si>
  <si>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</si>
  <si>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</si>
  <si>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</si>
  <si>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</si>
  <si>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</si>
  <si>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</si>
  <si>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</si>
  <si>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</si>
  <si>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</si>
  <si>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</si>
  <si>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</si>
  <si>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</si>
  <si>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</si>
  <si>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</si>
  <si>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</si>
  <si>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</si>
  <si>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</si>
  <si>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</si>
  <si>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</si>
  <si>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</si>
  <si>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</si>
  <si>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</si>
  <si>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</si>
  <si>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</si>
  <si>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</si>
  <si>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</si>
  <si>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</si>
  <si>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</si>
  <si>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</si>
  <si>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</si>
  <si>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</si>
  <si>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</si>
  <si>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</si>
  <si>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</si>
  <si>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</si>
  <si>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</si>
  <si>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</si>
  <si>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</si>
  <si>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</si>
  <si>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</si>
  <si>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</si>
  <si>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</si>
  <si>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</si>
  <si>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</si>
  <si>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</si>
  <si>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</si>
  <si>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</si>
  <si>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</si>
  <si>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</si>
  <si>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</si>
  <si>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</si>
  <si>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</si>
  <si>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</si>
  <si>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</si>
  <si>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</si>
  <si>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</si>
  <si>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</si>
  <si>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</si>
  <si>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</si>
  <si>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</si>
  <si>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</si>
  <si>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</si>
  <si>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</si>
  <si>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</si>
  <si>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</si>
  <si>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</si>
  <si>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</si>
  <si>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</si>
  <si>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</si>
  <si>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</si>
  <si>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</si>
  <si>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</si>
  <si>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</si>
  <si>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</si>
  <si>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</si>
  <si>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</si>
  <si>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</si>
  <si>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</si>
  <si>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</si>
  <si>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</si>
  <si>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</si>
  <si>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</si>
  <si>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</si>
  <si>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</si>
  <si>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</si>
  <si>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</si>
  <si>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</si>
  <si>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План на 2025 год</t>
  </si>
  <si>
    <t>Доходы бюджета городского поселения Игрим на 2025-2026 годы</t>
  </si>
  <si>
    <t>План на 2026 год</t>
  </si>
  <si>
    <t>182 1 03 02230 01 0000 110</t>
  </si>
  <si>
    <t>182 1 03 02240 01 0000 110</t>
  </si>
  <si>
    <t>182 1 03 02250 01 0000 110</t>
  </si>
  <si>
    <t>182 1 03 02260 01 0000 110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</si>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</sst>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F12" sqref="F12"/>
    </sheetView>
  </sheetViews>
  <sheetFormatPr defaultColWidth="9.140625"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2" style="3" hidden="1" customWidth="1"/>
    <col min="5" max="6" width="12" style="3" customWidth="1"/>
    <col min="7" max="16384" width="9.14062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t="13.9" hidden="1" x14ac:dyDescent="0.25">
      <c r="D4" s="2"/>
      <c r="E4" s="2"/>
      <c r="F4" s="2"/>
    </row>
    <row r="5" spans="2:6" ht="13.9" x14ac:dyDescent="0.25">
      <c r="D5" s="2"/>
      <c r="E5" s="2"/>
      <c r="F5" s="2"/>
    </row>
    <row r="6" spans="2:6" ht="13.5" customHeight="1" x14ac:dyDescent="0.25">
      <c r="D6" s="2"/>
      <c r="E6" s="2"/>
      <c r="F6" s="2" t="s">
        <v>99</v>
      </c>
    </row>
    <row r="7" spans="2:6" ht="12.75" customHeight="1" x14ac:dyDescent="0.25">
      <c r="D7" s="2"/>
      <c r="E7" s="2"/>
      <c r="F7" s="2" t="s">
        <v>75</v>
      </c>
    </row>
    <row r="8" spans="2:6" ht="13.5" customHeight="1" x14ac:dyDescent="0.25">
      <c r="D8" s="2"/>
      <c r="E8" s="2"/>
      <c r="F8" s="2" t="s">
        <v>74</v>
      </c>
    </row>
    <row r="9" spans="2:6" x14ac:dyDescent="0.25">
      <c r="D9" s="2"/>
      <c r="E9" s="2"/>
      <c r="F9" s="2" t="s">
        <v>167</v>
      </c>
    </row>
    <row r="10" spans="2:6" ht="21" customHeight="1" x14ac:dyDescent="0.25">
      <c r="B10" s="23" t="s">
        <v>161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5.5" x14ac:dyDescent="0.25">
      <c r="B12" s="5" t="s">
        <v>1</v>
      </c>
      <c r="C12" s="5" t="s">
        <v>2</v>
      </c>
      <c r="D12" s="5" t="s">
        <v>102</v>
      </c>
      <c r="E12" s="5" t="s">
        <v>160</v>
      </c>
      <c r="F12" s="5" t="s">
        <v>162</v>
      </c>
    </row>
    <row r="13" spans="2:6" ht="15.75" hidden="1" customHeight="1" x14ac:dyDescent="0.25">
      <c r="B13" s="7" t="s">
        <v>111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51664</v>
      </c>
      <c r="F13" s="8">
        <f>F14+F20+F26+F28+F37+F39+F40+F46+F49+F53+F60</f>
        <v>51756</v>
      </c>
    </row>
    <row r="14" spans="2:6" ht="26.45" hidden="1" x14ac:dyDescent="0.25">
      <c r="B14" s="7" t="s">
        <v>112</v>
      </c>
      <c r="C14" s="7" t="s">
        <v>3</v>
      </c>
      <c r="D14" s="8">
        <f>D15</f>
        <v>17653</v>
      </c>
      <c r="E14" s="8">
        <f>E15</f>
        <v>21151</v>
      </c>
      <c r="F14" s="8">
        <f>F15</f>
        <v>21665</v>
      </c>
    </row>
    <row r="15" spans="2:6" ht="26.45" hidden="1" x14ac:dyDescent="0.25">
      <c r="B15" s="9" t="s">
        <v>113</v>
      </c>
      <c r="C15" s="9" t="s">
        <v>4</v>
      </c>
      <c r="D15" s="8">
        <f>SUM(D16:D19)</f>
        <v>17653</v>
      </c>
      <c r="E15" s="8">
        <f>SUM(E16:E19)</f>
        <v>21151</v>
      </c>
      <c r="F15" s="8">
        <f>SUM(F16:F19)</f>
        <v>21665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20946</v>
      </c>
      <c r="F16" s="10">
        <v>21460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136</v>
      </c>
      <c r="C19" s="7" t="s">
        <v>137</v>
      </c>
      <c r="D19" s="10">
        <v>5</v>
      </c>
      <c r="E19" s="10">
        <v>5</v>
      </c>
      <c r="F19" s="10">
        <v>5</v>
      </c>
    </row>
    <row r="20" spans="2:6" ht="27" hidden="1" customHeight="1" x14ac:dyDescent="0.25">
      <c r="B20" s="7" t="s">
        <v>114</v>
      </c>
      <c r="C20" s="7" t="s">
        <v>109</v>
      </c>
      <c r="D20" s="10">
        <f>D21</f>
        <v>12770</v>
      </c>
      <c r="E20" s="10">
        <f>E21</f>
        <v>13158</v>
      </c>
      <c r="F20" s="10">
        <f>F21</f>
        <v>13377</v>
      </c>
    </row>
    <row r="21" spans="2:6" ht="24" hidden="1" customHeight="1" x14ac:dyDescent="0.25">
      <c r="B21" s="7" t="s">
        <v>115</v>
      </c>
      <c r="C21" s="7" t="s">
        <v>68</v>
      </c>
      <c r="D21" s="10">
        <f>SUM(D22:D25)</f>
        <v>12770</v>
      </c>
      <c r="E21" s="10">
        <f>SUM(E22:E25)</f>
        <v>13158</v>
      </c>
      <c r="F21" s="10">
        <f>SUM(F22:F25)</f>
        <v>13377</v>
      </c>
    </row>
    <row r="22" spans="2:6" ht="49.5" customHeight="1" x14ac:dyDescent="0.25">
      <c r="B22" s="7" t="s">
        <v>163</v>
      </c>
      <c r="C22" s="7" t="s">
        <v>70</v>
      </c>
      <c r="D22" s="10">
        <v>6266</v>
      </c>
      <c r="E22" s="10">
        <v>6456</v>
      </c>
      <c r="F22" s="10">
        <v>6882</v>
      </c>
    </row>
    <row r="23" spans="2:6" ht="63" customHeight="1" x14ac:dyDescent="0.25">
      <c r="B23" s="7" t="s">
        <v>164</v>
      </c>
      <c r="C23" s="7" t="s">
        <v>71</v>
      </c>
      <c r="D23" s="10">
        <v>30</v>
      </c>
      <c r="E23" s="10">
        <v>33</v>
      </c>
      <c r="F23" s="10">
        <v>36</v>
      </c>
    </row>
    <row r="24" spans="2:6" ht="50.25" customHeight="1" x14ac:dyDescent="0.25">
      <c r="B24" s="7" t="s">
        <v>165</v>
      </c>
      <c r="C24" s="7" t="s">
        <v>72</v>
      </c>
      <c r="D24" s="10">
        <v>7127</v>
      </c>
      <c r="E24" s="10">
        <v>7343</v>
      </c>
      <c r="F24" s="10">
        <v>7431</v>
      </c>
    </row>
    <row r="25" spans="2:6" ht="51.75" customHeight="1" x14ac:dyDescent="0.25">
      <c r="B25" s="7" t="s">
        <v>166</v>
      </c>
      <c r="C25" s="7" t="s">
        <v>92</v>
      </c>
      <c r="D25" s="10">
        <v>-653</v>
      </c>
      <c r="E25" s="10">
        <v>-674</v>
      </c>
      <c r="F25" s="10">
        <v>-972</v>
      </c>
    </row>
    <row r="26" spans="2:6" ht="26.45" hidden="1" x14ac:dyDescent="0.25">
      <c r="B26" s="7" t="s">
        <v>116</v>
      </c>
      <c r="C26" s="7" t="s">
        <v>11</v>
      </c>
      <c r="D26" s="10">
        <f>D27</f>
        <v>85</v>
      </c>
      <c r="E26" s="10">
        <f>E27</f>
        <v>68</v>
      </c>
      <c r="F26" s="10">
        <f>F27</f>
        <v>68</v>
      </c>
    </row>
    <row r="27" spans="2:6" x14ac:dyDescent="0.25">
      <c r="B27" s="11" t="s">
        <v>12</v>
      </c>
      <c r="C27" s="7" t="s">
        <v>13</v>
      </c>
      <c r="D27" s="10">
        <v>85</v>
      </c>
      <c r="E27" s="10">
        <v>68</v>
      </c>
      <c r="F27" s="10">
        <v>68</v>
      </c>
    </row>
    <row r="28" spans="2:6" ht="26.45" hidden="1" x14ac:dyDescent="0.25">
      <c r="B28" s="7" t="s">
        <v>117</v>
      </c>
      <c r="C28" s="7" t="s">
        <v>14</v>
      </c>
      <c r="D28" s="8">
        <f>D29+D31+D34</f>
        <v>5055</v>
      </c>
      <c r="E28" s="8">
        <f>E29+E31+E34</f>
        <v>5125</v>
      </c>
      <c r="F28" s="8">
        <f>F29+F31+F34</f>
        <v>5125</v>
      </c>
    </row>
    <row r="29" spans="2:6" ht="26.45" hidden="1" x14ac:dyDescent="0.25">
      <c r="B29" s="7" t="s">
        <v>118</v>
      </c>
      <c r="C29" s="7" t="s">
        <v>98</v>
      </c>
      <c r="D29" s="8">
        <f>D30</f>
        <v>1900</v>
      </c>
      <c r="E29" s="8">
        <f>E30</f>
        <v>2500</v>
      </c>
      <c r="F29" s="8">
        <f>F30</f>
        <v>2500</v>
      </c>
    </row>
    <row r="30" spans="2:6" ht="38.25" x14ac:dyDescent="0.25">
      <c r="B30" s="7" t="s">
        <v>32</v>
      </c>
      <c r="C30" s="7" t="s">
        <v>138</v>
      </c>
      <c r="D30" s="10">
        <v>1900</v>
      </c>
      <c r="E30" s="10">
        <v>2500</v>
      </c>
      <c r="F30" s="10">
        <v>2500</v>
      </c>
    </row>
    <row r="31" spans="2:6" ht="26.45" hidden="1" x14ac:dyDescent="0.25">
      <c r="B31" s="7" t="s">
        <v>119</v>
      </c>
      <c r="C31" s="7" t="s">
        <v>93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x14ac:dyDescent="0.25">
      <c r="B32" s="7" t="s">
        <v>96</v>
      </c>
      <c r="C32" s="7" t="s">
        <v>94</v>
      </c>
      <c r="D32" s="8">
        <v>55</v>
      </c>
      <c r="E32" s="8">
        <v>55</v>
      </c>
      <c r="F32" s="8">
        <v>55</v>
      </c>
    </row>
    <row r="33" spans="2:6" x14ac:dyDescent="0.25">
      <c r="B33" s="7" t="s">
        <v>97</v>
      </c>
      <c r="C33" s="7" t="s">
        <v>95</v>
      </c>
      <c r="D33" s="8">
        <v>270</v>
      </c>
      <c r="E33" s="8">
        <v>270</v>
      </c>
      <c r="F33" s="8">
        <v>270</v>
      </c>
    </row>
    <row r="34" spans="2:6" ht="26.45" hidden="1" x14ac:dyDescent="0.25">
      <c r="B34" s="7" t="s">
        <v>120</v>
      </c>
      <c r="C34" s="7" t="s">
        <v>15</v>
      </c>
      <c r="D34" s="10">
        <f>SUM(D35:D36)</f>
        <v>2830</v>
      </c>
      <c r="E34" s="10">
        <f>SUM(E35:E36)</f>
        <v>2300</v>
      </c>
      <c r="F34" s="10">
        <f>SUM(F35:F36)</f>
        <v>2300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2070</v>
      </c>
      <c r="F35" s="10">
        <v>2070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ht="26.45" hidden="1" x14ac:dyDescent="0.25">
      <c r="B37" s="7" t="s">
        <v>121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5" hidden="1" x14ac:dyDescent="0.25">
      <c r="B39" s="7" t="s">
        <v>139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hidden="1" customHeight="1" x14ac:dyDescent="0.25">
      <c r="B40" s="7" t="s">
        <v>122</v>
      </c>
      <c r="C40" s="7" t="s">
        <v>19</v>
      </c>
      <c r="D40" s="8">
        <f>SUM(D41:D45)</f>
        <v>5469</v>
      </c>
      <c r="E40" s="8">
        <f>SUM(E41:E45)</f>
        <v>5884</v>
      </c>
      <c r="F40" s="8">
        <f>SUM(F41:F45)</f>
        <v>5884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customHeight="1" x14ac:dyDescent="0.25">
      <c r="B42" s="7" t="s">
        <v>100</v>
      </c>
      <c r="C42" s="7" t="s">
        <v>101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customHeight="1" x14ac:dyDescent="0.25">
      <c r="B44" s="7" t="s">
        <v>140</v>
      </c>
      <c r="C44" s="7" t="s">
        <v>141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2032</v>
      </c>
      <c r="F45" s="8">
        <v>2032</v>
      </c>
    </row>
    <row r="46" spans="2:6" ht="26.45" hidden="1" x14ac:dyDescent="0.25">
      <c r="B46" s="7" t="s">
        <v>123</v>
      </c>
      <c r="C46" s="7" t="s">
        <v>20</v>
      </c>
      <c r="D46" s="8">
        <f>SUM(D47:D48)</f>
        <v>5151.2</v>
      </c>
      <c r="E46" s="8">
        <f>SUM(E47:E48)</f>
        <v>5151</v>
      </c>
      <c r="F46" s="8">
        <f>SUM(F47:F48)</f>
        <v>5151</v>
      </c>
    </row>
    <row r="47" spans="2:6" ht="25.5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</f>
        <v>5051</v>
      </c>
      <c r="F48" s="8">
        <f>5051</f>
        <v>5051</v>
      </c>
    </row>
    <row r="49" spans="2:6" ht="26.45" hidden="1" x14ac:dyDescent="0.25">
      <c r="B49" s="7" t="s">
        <v>124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449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379</v>
      </c>
    </row>
    <row r="51" spans="2:6" ht="38.25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8.25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70</v>
      </c>
    </row>
    <row r="53" spans="2:6" ht="26.45" hidden="1" x14ac:dyDescent="0.25">
      <c r="B53" s="12" t="s">
        <v>125</v>
      </c>
      <c r="C53" s="12" t="s">
        <v>142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6.5" x14ac:dyDescent="0.25">
      <c r="B54" s="13" t="s">
        <v>133</v>
      </c>
      <c r="C54" s="14" t="s">
        <v>134</v>
      </c>
      <c r="D54" s="15">
        <v>25</v>
      </c>
      <c r="E54" s="15">
        <v>25</v>
      </c>
      <c r="F54" s="15">
        <v>25</v>
      </c>
    </row>
    <row r="55" spans="2:6" ht="51" x14ac:dyDescent="0.25">
      <c r="B55" s="16" t="s">
        <v>143</v>
      </c>
      <c r="C55" s="17" t="s">
        <v>144</v>
      </c>
      <c r="D55" s="15">
        <v>0</v>
      </c>
      <c r="E55" s="15">
        <v>0</v>
      </c>
      <c r="F55" s="15">
        <v>0</v>
      </c>
    </row>
    <row r="56" spans="2:6" ht="25.5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5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8.25" x14ac:dyDescent="0.25">
      <c r="B58" s="19" t="s">
        <v>76</v>
      </c>
      <c r="C58" s="17" t="s">
        <v>53</v>
      </c>
      <c r="D58" s="15">
        <v>0</v>
      </c>
      <c r="E58" s="15">
        <v>0</v>
      </c>
      <c r="F58" s="15">
        <v>0</v>
      </c>
    </row>
    <row r="59" spans="2:6" ht="25.5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ht="26.45" hidden="1" x14ac:dyDescent="0.25">
      <c r="B60" s="7" t="s">
        <v>126</v>
      </c>
      <c r="C60" s="7" t="s">
        <v>22</v>
      </c>
      <c r="D60" s="8">
        <f>D61</f>
        <v>52</v>
      </c>
      <c r="E60" s="8">
        <f>E61</f>
        <v>16</v>
      </c>
      <c r="F60" s="8">
        <f>F61</f>
        <v>2</v>
      </c>
    </row>
    <row r="61" spans="2:6" x14ac:dyDescent="0.25">
      <c r="B61" s="7" t="s">
        <v>58</v>
      </c>
      <c r="C61" s="7" t="s">
        <v>59</v>
      </c>
      <c r="D61" s="8">
        <v>52</v>
      </c>
      <c r="E61" s="8">
        <v>16</v>
      </c>
      <c r="F61" s="8">
        <v>2</v>
      </c>
    </row>
    <row r="62" spans="2:6" ht="26.45" hidden="1" x14ac:dyDescent="0.25">
      <c r="B62" s="7" t="s">
        <v>127</v>
      </c>
      <c r="C62" s="7" t="s">
        <v>60</v>
      </c>
      <c r="D62" s="8">
        <f>D63+D82+D84+D86+D88</f>
        <v>94361.099999999991</v>
      </c>
      <c r="E62" s="8">
        <f>E63+E82+E84+E86+E88</f>
        <v>106167.09999999999</v>
      </c>
      <c r="F62" s="8">
        <f>F63+F82+F84+F86+F88</f>
        <v>114611.3</v>
      </c>
    </row>
    <row r="63" spans="2:6" ht="25.5" hidden="1" customHeight="1" x14ac:dyDescent="0.25">
      <c r="B63" s="7" t="s">
        <v>128</v>
      </c>
      <c r="C63" s="7" t="s">
        <v>61</v>
      </c>
      <c r="D63" s="8">
        <f>D64+D69+D75+D79</f>
        <v>94361.099999999991</v>
      </c>
      <c r="E63" s="8">
        <f>E64+E69+E75+E79</f>
        <v>106167.09999999999</v>
      </c>
      <c r="F63" s="8">
        <f>F64+F69+F75+F79</f>
        <v>114611.3</v>
      </c>
    </row>
    <row r="64" spans="2:6" ht="26.45" hidden="1" x14ac:dyDescent="0.25">
      <c r="B64" s="7" t="s">
        <v>145</v>
      </c>
      <c r="C64" s="7" t="s">
        <v>110</v>
      </c>
      <c r="D64" s="8">
        <f>D65</f>
        <v>74681.399999999994</v>
      </c>
      <c r="E64" s="8">
        <f>E65</f>
        <v>79794.899999999994</v>
      </c>
      <c r="F64" s="8">
        <f>F65</f>
        <v>79805.8</v>
      </c>
    </row>
    <row r="65" spans="2:6" ht="25.5" x14ac:dyDescent="0.25">
      <c r="B65" s="7" t="s">
        <v>78</v>
      </c>
      <c r="C65" s="7" t="s">
        <v>107</v>
      </c>
      <c r="D65" s="8">
        <v>74681.399999999994</v>
      </c>
      <c r="E65" s="8">
        <v>79794.899999999994</v>
      </c>
      <c r="F65" s="8">
        <v>79805.8</v>
      </c>
    </row>
    <row r="66" spans="2:6" ht="25.5" x14ac:dyDescent="0.25">
      <c r="B66" s="7" t="s">
        <v>79</v>
      </c>
      <c r="C66" s="7" t="s">
        <v>23</v>
      </c>
      <c r="D66" s="8">
        <v>0</v>
      </c>
      <c r="E66" s="8">
        <v>0</v>
      </c>
      <c r="F66" s="8">
        <v>0</v>
      </c>
    </row>
    <row r="67" spans="2:6" ht="25.5" x14ac:dyDescent="0.25">
      <c r="B67" s="7" t="s">
        <v>80</v>
      </c>
      <c r="C67" s="7" t="s">
        <v>24</v>
      </c>
      <c r="D67" s="8">
        <v>0</v>
      </c>
      <c r="E67" s="8">
        <v>0</v>
      </c>
      <c r="F67" s="8">
        <v>0</v>
      </c>
    </row>
    <row r="68" spans="2:6" x14ac:dyDescent="0.25">
      <c r="B68" s="20" t="s">
        <v>146</v>
      </c>
      <c r="C68" s="7" t="s">
        <v>147</v>
      </c>
      <c r="D68" s="8">
        <v>0</v>
      </c>
      <c r="E68" s="8">
        <v>0</v>
      </c>
      <c r="F68" s="8">
        <v>0</v>
      </c>
    </row>
    <row r="69" spans="2:6" ht="26.45" hidden="1" x14ac:dyDescent="0.25">
      <c r="B69" s="7" t="s">
        <v>148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1" x14ac:dyDescent="0.25">
      <c r="B70" s="7" t="s">
        <v>149</v>
      </c>
      <c r="C70" s="7" t="s">
        <v>150</v>
      </c>
      <c r="D70" s="8">
        <v>0</v>
      </c>
      <c r="E70" s="8">
        <v>0</v>
      </c>
      <c r="F70" s="8">
        <v>0</v>
      </c>
    </row>
    <row r="71" spans="2:6" ht="25.5" x14ac:dyDescent="0.25">
      <c r="B71" s="7" t="s">
        <v>81</v>
      </c>
      <c r="C71" s="7" t="s">
        <v>26</v>
      </c>
      <c r="D71" s="8">
        <v>0</v>
      </c>
      <c r="E71" s="8">
        <v>0</v>
      </c>
      <c r="F71" s="8">
        <v>0</v>
      </c>
    </row>
    <row r="72" spans="2:6" ht="38.25" x14ac:dyDescent="0.25">
      <c r="B72" s="7" t="s">
        <v>82</v>
      </c>
      <c r="C72" s="7" t="s">
        <v>27</v>
      </c>
      <c r="D72" s="8">
        <v>0</v>
      </c>
      <c r="E72" s="8">
        <v>0</v>
      </c>
      <c r="F72" s="8">
        <v>0</v>
      </c>
    </row>
    <row r="73" spans="2:6" ht="25.5" x14ac:dyDescent="0.25">
      <c r="B73" s="7" t="s">
        <v>104</v>
      </c>
      <c r="C73" s="7" t="s">
        <v>106</v>
      </c>
      <c r="D73" s="8">
        <v>0</v>
      </c>
      <c r="E73" s="8">
        <v>0</v>
      </c>
      <c r="F73" s="8">
        <v>0</v>
      </c>
    </row>
    <row r="74" spans="2:6" x14ac:dyDescent="0.25">
      <c r="B74" s="7" t="s">
        <v>105</v>
      </c>
      <c r="C74" s="7" t="s">
        <v>62</v>
      </c>
      <c r="D74" s="8"/>
      <c r="E74" s="8"/>
      <c r="F74" s="8"/>
    </row>
    <row r="75" spans="2:6" ht="26.25" hidden="1" customHeight="1" x14ac:dyDescent="0.25">
      <c r="B75" s="7" t="s">
        <v>129</v>
      </c>
      <c r="C75" s="7" t="s">
        <v>108</v>
      </c>
      <c r="D75" s="8">
        <f>SUM(D76:D78)</f>
        <v>1354.4</v>
      </c>
      <c r="E75" s="8">
        <f>SUM(E76:E78)</f>
        <v>0</v>
      </c>
      <c r="F75" s="8">
        <f>SUM(F76:F78)</f>
        <v>0</v>
      </c>
    </row>
    <row r="76" spans="2:6" ht="26.25" customHeight="1" x14ac:dyDescent="0.25">
      <c r="B76" s="7" t="s">
        <v>90</v>
      </c>
      <c r="C76" s="7" t="s">
        <v>91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83</v>
      </c>
      <c r="C77" s="7" t="s">
        <v>135</v>
      </c>
      <c r="D77" s="8">
        <v>1189.4000000000001</v>
      </c>
      <c r="E77" s="8">
        <v>0</v>
      </c>
      <c r="F77" s="8">
        <v>0</v>
      </c>
    </row>
    <row r="78" spans="2:6" ht="25.5" customHeight="1" x14ac:dyDescent="0.25">
      <c r="B78" s="7" t="s">
        <v>84</v>
      </c>
      <c r="C78" s="7" t="s">
        <v>63</v>
      </c>
      <c r="D78" s="8">
        <v>165</v>
      </c>
      <c r="E78" s="8">
        <v>0</v>
      </c>
      <c r="F78" s="8">
        <v>0</v>
      </c>
    </row>
    <row r="79" spans="2:6" ht="14.25" hidden="1" customHeight="1" x14ac:dyDescent="0.25">
      <c r="B79" s="7" t="s">
        <v>130</v>
      </c>
      <c r="C79" s="7" t="s">
        <v>64</v>
      </c>
      <c r="D79" s="8">
        <f>SUM(D80:D81)</f>
        <v>18325.3</v>
      </c>
      <c r="E79" s="8">
        <f>SUM(E80:E81)</f>
        <v>26372.2</v>
      </c>
      <c r="F79" s="8">
        <f>SUM(F80:F81)</f>
        <v>34805.5</v>
      </c>
    </row>
    <row r="80" spans="2:6" ht="39.75" customHeight="1" x14ac:dyDescent="0.25">
      <c r="B80" s="7" t="s">
        <v>85</v>
      </c>
      <c r="C80" s="7" t="s">
        <v>65</v>
      </c>
      <c r="D80" s="8">
        <v>0</v>
      </c>
      <c r="E80" s="8">
        <v>0</v>
      </c>
      <c r="F80" s="8">
        <v>0</v>
      </c>
    </row>
    <row r="81" spans="2:6" ht="25.5" x14ac:dyDescent="0.25">
      <c r="B81" s="7" t="s">
        <v>103</v>
      </c>
      <c r="C81" s="7" t="s">
        <v>66</v>
      </c>
      <c r="D81" s="8">
        <v>18325.3</v>
      </c>
      <c r="E81" s="8">
        <v>26372.2</v>
      </c>
      <c r="F81" s="8">
        <v>34805.5</v>
      </c>
    </row>
    <row r="82" spans="2:6" ht="26.45" hidden="1" x14ac:dyDescent="0.25">
      <c r="B82" s="7" t="s">
        <v>151</v>
      </c>
      <c r="C82" s="7" t="s">
        <v>152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5.5" x14ac:dyDescent="0.25">
      <c r="B83" s="7" t="s">
        <v>153</v>
      </c>
      <c r="C83" s="7" t="s">
        <v>154</v>
      </c>
      <c r="D83" s="8">
        <v>0</v>
      </c>
      <c r="E83" s="8">
        <v>0</v>
      </c>
      <c r="F83" s="8">
        <v>0</v>
      </c>
    </row>
    <row r="84" spans="2:6" ht="26.45" hidden="1" x14ac:dyDescent="0.25">
      <c r="B84" s="7" t="s">
        <v>155</v>
      </c>
      <c r="C84" s="7" t="s">
        <v>156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5.5" x14ac:dyDescent="0.25">
      <c r="B85" s="7" t="s">
        <v>157</v>
      </c>
      <c r="C85" s="7" t="s">
        <v>158</v>
      </c>
      <c r="D85" s="8">
        <v>0</v>
      </c>
      <c r="E85" s="8">
        <v>0</v>
      </c>
      <c r="F85" s="8">
        <v>0</v>
      </c>
    </row>
    <row r="86" spans="2:6" ht="26.45" hidden="1" x14ac:dyDescent="0.25">
      <c r="B86" s="7" t="s">
        <v>131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x14ac:dyDescent="0.25">
      <c r="B87" s="7" t="s">
        <v>77</v>
      </c>
      <c r="C87" s="7" t="s">
        <v>67</v>
      </c>
      <c r="D87" s="8">
        <v>0</v>
      </c>
      <c r="E87" s="8">
        <v>0</v>
      </c>
      <c r="F87" s="8">
        <v>0</v>
      </c>
    </row>
    <row r="88" spans="2:6" ht="52.9" hidden="1" x14ac:dyDescent="0.25">
      <c r="B88" s="7" t="s">
        <v>132</v>
      </c>
      <c r="C88" s="7" t="s">
        <v>86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159</v>
      </c>
      <c r="C89" s="7" t="s">
        <v>87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customHeight="1" x14ac:dyDescent="0.25">
      <c r="B90" s="7" t="s">
        <v>89</v>
      </c>
      <c r="C90" s="7" t="s">
        <v>88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157831.09999999998</v>
      </c>
      <c r="F91" s="8">
        <f>F13+F62</f>
        <v>166367.29999999999</v>
      </c>
    </row>
    <row r="93" spans="2:6" x14ac:dyDescent="0.25">
      <c r="D93" s="21"/>
      <c r="E93" s="21"/>
      <c r="F93" s="21"/>
    </row>
  </sheetData>
  <autoFilter ref="B12:F91">
    <filterColumn colId="0">
      <customFilters>
        <customFilter operator="notEqual" val="000*"/>
      </customFilters>
    </filterColumn>
  </autoFilter>
  <mergeCells count="1">
    <mergeCell ref="B10:C10"/>
  </mergeCells>
  <pageMargins left="0.62992125984251968" right="0.23622047244094491" top="0.15748031496062992" bottom="0.15748031496062992" header="0.31496062992125984" footer="0.31496062992125984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2023-11-24T04:45:01Z</cp:lastPrinted>
  <dcterms:created xsi:type="dcterms:W3CDTF">2014-11-11T13:19:37Z</dcterms:created>
  <dcterms:modified xsi:type="dcterms:W3CDTF">2023-11-24T04:45:29Z</dcterms:modified>
</cp:coreProperties>
</file>